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bwblaw.sharepoint.com/sites/asklepios_bad_koenig/Freigegebene Dokumente/Ausschreibung Planungsleistungen/Vergabeunterlagen ENTWURF/"/>
    </mc:Choice>
  </mc:AlternateContent>
  <xr:revisionPtr revIDLastSave="2" documentId="13_ncr:1_{874BC348-CC60-4487-8BAF-62778D4387C4}" xr6:coauthVersionLast="47" xr6:coauthVersionMax="47" xr10:uidLastSave="{B785FA7C-2937-4D77-ABF8-DB9F8E9DC7AE}"/>
  <bookViews>
    <workbookView xWindow="28680" yWindow="-120" windowWidth="29040" windowHeight="15720" tabRatio="500" xr2:uid="{00000000-000D-0000-FFFF-FFFF00000000}"/>
  </bookViews>
  <sheets>
    <sheet name="Preisblatt" sheetId="1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133" i="1" l="1"/>
  <c r="B118" i="1"/>
  <c r="B134" i="1" s="1"/>
  <c r="D106" i="1"/>
  <c r="C106" i="1"/>
  <c r="E104" i="1"/>
  <c r="D101" i="1"/>
  <c r="C101" i="1"/>
  <c r="B101" i="1"/>
  <c r="C96" i="1"/>
  <c r="D87" i="1"/>
  <c r="D96" i="1" s="1"/>
  <c r="C87" i="1"/>
  <c r="C93" i="1" s="1"/>
  <c r="D86" i="1"/>
  <c r="C86" i="1"/>
  <c r="B86" i="1"/>
  <c r="B87" i="1" s="1"/>
  <c r="E85" i="1"/>
  <c r="D68" i="1"/>
  <c r="C68" i="1"/>
  <c r="D67" i="1"/>
  <c r="C67" i="1"/>
  <c r="D66" i="1"/>
  <c r="C66" i="1"/>
  <c r="D65" i="1"/>
  <c r="C65" i="1"/>
  <c r="D64" i="1"/>
  <c r="C64" i="1"/>
  <c r="B46" i="1"/>
  <c r="B78" i="1" s="1"/>
  <c r="F35" i="1"/>
  <c r="F37" i="1" s="1"/>
  <c r="F33" i="1"/>
  <c r="F32" i="1"/>
  <c r="F31" i="1"/>
  <c r="F30" i="1"/>
  <c r="B48" i="1" s="1"/>
  <c r="D78" i="1" s="1"/>
  <c r="D88" i="1" s="1"/>
  <c r="F29" i="1"/>
  <c r="F28" i="1"/>
  <c r="F27" i="1"/>
  <c r="B47" i="1" s="1"/>
  <c r="F26" i="1"/>
  <c r="F25" i="1"/>
  <c r="B88" i="1" l="1"/>
  <c r="B93" i="1"/>
  <c r="E87" i="1"/>
  <c r="B99" i="1"/>
  <c r="B96" i="1"/>
  <c r="E96" i="1" s="1"/>
  <c r="B106" i="1"/>
  <c r="C78" i="1"/>
  <c r="C88" i="1" s="1"/>
  <c r="B49" i="1"/>
  <c r="C69" i="1"/>
  <c r="C99" i="1"/>
  <c r="C100" i="1" s="1"/>
  <c r="D69" i="1"/>
  <c r="D99" i="1"/>
  <c r="F34" i="1"/>
  <c r="D93" i="1"/>
  <c r="D100" i="1" s="1"/>
  <c r="E86" i="1"/>
  <c r="E78" i="1" l="1"/>
  <c r="D71" i="1"/>
  <c r="D70" i="1"/>
  <c r="C71" i="1"/>
  <c r="B94" i="1" s="1"/>
  <c r="C70" i="1"/>
  <c r="E99" i="1"/>
  <c r="E93" i="1"/>
  <c r="B100" i="1"/>
  <c r="E100" i="1" s="1"/>
  <c r="D72" i="1"/>
  <c r="C72" i="1"/>
  <c r="B97" i="1" s="1"/>
  <c r="C97" i="1" l="1"/>
  <c r="D97" i="1"/>
  <c r="D94" i="1"/>
  <c r="C94" i="1"/>
  <c r="B123" i="1"/>
  <c r="B130" i="1" s="1"/>
  <c r="B135" i="1" s="1"/>
  <c r="C73" i="1"/>
  <c r="B91" i="1"/>
  <c r="D73" i="1"/>
  <c r="D91" i="1"/>
  <c r="C9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B85" authorId="0" shapeId="0" xr:uid="{00000000-0006-0000-0000-000001000000}">
      <text>
        <r>
          <rPr>
            <sz val="10"/>
            <rFont val="Arial"/>
            <family val="2"/>
          </rPr>
          <t>Bitte den anhand der gewählten Honorarzone und des Honorarsatzes (Honorartafel gem. § 35/Anlage 10 bzw. § 56/Anlage 15 HOAI) ermittelten Honorarbetrag eintragen.</t>
        </r>
      </text>
    </comment>
    <comment ref="C85" authorId="0" shapeId="0" xr:uid="{00000000-0006-0000-0000-000002000000}">
      <text>
        <r>
          <rPr>
            <sz val="10"/>
            <rFont val="Arial"/>
            <family val="2"/>
          </rPr>
          <t>Bitte den anhand der gewählten Honorarzone und des Honorarsatzes (Honorartafel gem. § 35/Anlage 10 bzw. § 56/Anlage 15 HOAI) ermittelten Honorarbetrag eintragen.</t>
        </r>
      </text>
    </comment>
    <comment ref="D85" authorId="0" shapeId="0" xr:uid="{00000000-0006-0000-0000-000003000000}">
      <text>
        <r>
          <rPr>
            <sz val="10"/>
            <rFont val="Arial"/>
            <family val="2"/>
          </rPr>
          <t>Bitte den anhand der gewählten Honorarzone und des Honorarsatzes (Honorartafel gem. § 35/Anlage 10 bzw. § 56/Anlage 15 HOAI) ermittelten Honorarbetrag eintragen.</t>
        </r>
      </text>
    </comment>
  </commentList>
</comments>
</file>

<file path=xl/sharedStrings.xml><?xml version="1.0" encoding="utf-8"?>
<sst xmlns="http://schemas.openxmlformats.org/spreadsheetml/2006/main" count="132" uniqueCount="131">
  <si>
    <t>PREISBLATT / HONORARANGEBOT - PLANUNGSLEISTUNGEN ASKLEPIOS BAD KÖNIG</t>
  </si>
  <si>
    <t>Vergabeverfahren gemäß VgV (Verhandlungsverfahren mit Teilnahmewettbewerb)</t>
  </si>
  <si>
    <t>Angaben des Bieters / der Bietergemeinschaft</t>
  </si>
  <si>
    <t>Bietergemeinschaft / ARGE / Generalplaner (Name)</t>
  </si>
  <si>
    <t>Bevollmächtigter Vertreter gem. Ziff. 4.1 LB</t>
  </si>
  <si>
    <t>Verantwortlicher Planer L1 (Objektplanung, Kammermitglied)</t>
  </si>
  <si>
    <t>Verantwortlicher Planer L2 (TGA HLS, Kammermitglied)</t>
  </si>
  <si>
    <t>Verantwortlicher Planer L3 (TGA Elektro, Kammermitglied)</t>
  </si>
  <si>
    <t>Datum der Angebotsabgabe</t>
  </si>
  <si>
    <t>Hinweise zur Nutzung dieses Preisblatts</t>
  </si>
  <si>
    <t>•  Blau geschriebene / hellgelb hinterlegte Zellen sind durch den Bieter auszufüllen. Schwarz geschriebene Zellen enthalten Formeln und werden automatisch berechnet.</t>
  </si>
  <si>
    <t>•  Sämtliche Beträge in € brutto (inkl. USt.), sofern nicht anders angegeben.</t>
  </si>
  <si>
    <t>•  Felder "Begründung" sind mit der vom Bieter gewählten Herleitung auszufüllen (Honorarzone, Honorarsatz, Umbau-/Modernisierungszuschlag, Stufenaufteilung, Pauschalen); eine Angabe ohne nachvollziehbare Herleitung genügt nicht.</t>
  </si>
  <si>
    <t>•  Die Wertungssumme für das Zuschlagskriterium Z1 (Preis, Ziff. 10 LB) ergibt sich aus der Summe der Honorare der Stufen 1–3 (L1 bis L3) zzgl. Nebenkosten – OHNE Besondere Leistungen und ohne die gesondert auszuweisende Einarbeitung der Leistungsphasen 1 und 2 (vgl. Abschnitt "Gesamtpreisblatt" unten).</t>
  </si>
  <si>
    <t>•  Aufbau dieses Tabellenblatts (von oben nach unten): Kostenschätzung (Basis) → HOAI-Sätze (Referenz) → Honorarermittlung L1–L3 → Zusatzleistungen &amp; Nebenkosten → Gesamtpreisblatt (Wertungssumme Z1).</t>
  </si>
  <si>
    <t>•  Eine gesonderte Vergütung der Einarbeitung/Prüfung der bereits durch Dritte erbrachten Leistungsphasen 1 und 2 ist gem. Ziff. 4.2 und 7 LB vorzusehen und je Leistung (L1–L3) gesondert auszuweisen.</t>
  </si>
  <si>
    <t>Kostenschätzung (Basis) gem. Ziff. 5 LB</t>
  </si>
  <si>
    <t>Quelle: Ziff. 5 LB – Kostenschätzung gem. DIN 276, brutto inkl. MwSt. Dient als Grundlage zur Ermittlung der anrechenbaren Kosten gem. § 4 HOAI. Die nachstehenden Werte sind Vorgaben aus der Leistungsbeschreibung (keine Beispielwerte des Bieters).</t>
  </si>
  <si>
    <t>Kostengruppe / Position</t>
  </si>
  <si>
    <t>OG2 (€)</t>
  </si>
  <si>
    <t>OG3 (€)</t>
  </si>
  <si>
    <t>OG4 (€)</t>
  </si>
  <si>
    <t>Brandschutz EG–OG4 (€)</t>
  </si>
  <si>
    <t>Summe (€)</t>
  </si>
  <si>
    <t>KG 300 – Baukonstruktion</t>
  </si>
  <si>
    <t>KG 400 – Technische Anlagen (gesamt)</t>
  </si>
  <si>
    <t xml:space="preserve">    davon KG 410 – Abwasser-, Wasser-, Gasanlagen</t>
  </si>
  <si>
    <t xml:space="preserve">    davon KG 420 – Wärmeversorgungsanlagen</t>
  </si>
  <si>
    <t xml:space="preserve">    davon KG 430 – Lufttechnische Anlagen</t>
  </si>
  <si>
    <t xml:space="preserve">    davon KG 440 – Elektrische Anlagen</t>
  </si>
  <si>
    <t xml:space="preserve">    davon KG 450 – Kommunikations-/Sicherheits-/IT-Anlagen</t>
  </si>
  <si>
    <t xml:space="preserve">    davon KG 470 – Nutzungsspez. Anlagen / Med.-Möbel</t>
  </si>
  <si>
    <t xml:space="preserve">    davon KG 480 – Gebäudeautomation</t>
  </si>
  <si>
    <t>Kontrolle: Summe KG 410–480 = KG 400 gesamt?</t>
  </si>
  <si>
    <t>KG 600 – Ausstattung (nicht anrechenbar gem. § 4 HOAI)</t>
  </si>
  <si>
    <t>Gesamtkosten gem. vorstehender Aufstellung (KG 300 + 400 + 600)</t>
  </si>
  <si>
    <t>Gesamtkosten – verbindlicher Kostenrahmen gem. Ziff. 5 LB</t>
  </si>
  <si>
    <t>Hinweis: Die Differenz entfällt auf weitere, hier nicht im Einzelnen aufgeführte Kostengruppen (u. a. KG 200, 500, 700) sowie Reserven und ist für die Honorarermittlung ohne Bedeutung, da anrechenbare Kosten gem. § 4 HOAI grundsätzlich nur aus KG 300 und 400 gebildet werden.</t>
  </si>
  <si>
    <t>Zuordnung gem. § 4 HOAI: Der Objektplanung (L1) werden die gesamten anrechenbaren Kosten KG 300 + KG 400 zugrunde gelegt. Den Fachplanungen TGA (L2, L3) werden jeweils nur die ihrer Anlagengruppe zuzuordnenden Anteile der KG 400 zugrunde gelegt. Die Zuordnung der KG 470 (Nutzungsspez. Anlagen/Med.-Möbel) ist nachstehend festzulegen, da sie sich nicht eindeutig einer der beiden TGA-Disziplinen zuordnen lässt.</t>
  </si>
  <si>
    <t>Zuordnung KG 470 (Nutzungsspez. Anlagen / Med.-Möbel) zu:</t>
  </si>
  <si>
    <t>Begründung Kostengruppe</t>
  </si>
  <si>
    <t>Leistung</t>
  </si>
  <si>
    <t>Anrechenbare Kosten (€)</t>
  </si>
  <si>
    <t>Basis</t>
  </si>
  <si>
    <t>L1 – Objektplanung (§ 34 HOAI)</t>
  </si>
  <si>
    <t>KG 300 + KG 400 gesamt</t>
  </si>
  <si>
    <t>L2 – TGA Heizung/Lüftung/Sanitär/Med-Gase (§ 55 HOAI)</t>
  </si>
  <si>
    <t>KG 410+420+430 (+ KG 470 gem. Zuordnung oben)</t>
  </si>
  <si>
    <t>L3 – TGA Elektrotechnik / MSR (§ 55 HOAI)</t>
  </si>
  <si>
    <t>KG 440+450+480 (+ KG 470 gem. Zuordnung oben)</t>
  </si>
  <si>
    <t>Kontrolle: L2 + L3 = KG 400 gesamt?</t>
  </si>
  <si>
    <t>HOAI-Sätze (Referenz)</t>
  </si>
  <si>
    <t>Gesetzliche Bewertungssätze der Leistungsphasen in % des Gesamthonorars (Grundleistungen). Quelle: § 35 Abs. 1 i.V.m. Anlage 10.1 HOAI 2021 (Objektplanung Gebäude) bzw. § 56 Abs. 1 i.V.m. Anlage 15.1 HOAI 2021 (Technische Ausrüstung). Diese Sätze sind gesetzlich vorgegeben und keine Beispielwerte des Bieters.</t>
  </si>
  <si>
    <t>LP</t>
  </si>
  <si>
    <t>Bezeichnung</t>
  </si>
  <si>
    <t>% Objektplanung Gebäude (L1)</t>
  </si>
  <si>
    <t>% Technische Ausrüstung (L2/L3)</t>
  </si>
  <si>
    <t>Grundlagenermittlung</t>
  </si>
  <si>
    <t>Vorplanung</t>
  </si>
  <si>
    <t>Entwurfsplanung</t>
  </si>
  <si>
    <t>Genehmigungsplanung</t>
  </si>
  <si>
    <t>Ausführungsplanung</t>
  </si>
  <si>
    <t>Vorbereitung der Vergabe</t>
  </si>
  <si>
    <t>Mitwirkung bei der Vergabe</t>
  </si>
  <si>
    <t>Objektüberwachung</t>
  </si>
  <si>
    <t>Objektbetreuung und Dokumentation</t>
  </si>
  <si>
    <t>Summe LP 1–9 (Kontrolle, muss 100,0 % ergeben)</t>
  </si>
  <si>
    <t>Summe LP 1+2 (Grundlage Einarbeitung, informativ)</t>
  </si>
  <si>
    <t>Summe LP 3+4 (Stufe 1)</t>
  </si>
  <si>
    <t>Summe LP 5–7 (Stufe 2)</t>
  </si>
  <si>
    <t>Summe LP 8+9 (Stufe 3)</t>
  </si>
  <si>
    <t>Summe LP 3–9 (= Honorar-Basis Stufen 1–3, 100 %)</t>
  </si>
  <si>
    <t>Normierter Anteil Stufe 1 (bezogen auf LP 3–9 = 100 %)</t>
  </si>
  <si>
    <t>Normierter Anteil Stufe 2</t>
  </si>
  <si>
    <t>Normierter Anteil Stufe 3</t>
  </si>
  <si>
    <t>Kontrolle (muss 100,0 % ergeben)</t>
  </si>
  <si>
    <t>Honorarermittlung L1–L3 gem. HOAI 2021 (Ziff. 11 LB)</t>
  </si>
  <si>
    <t>L1 – Objektplanung</t>
  </si>
  <si>
    <t>L2 – TGA HLS</t>
  </si>
  <si>
    <t>L3 – TGA Elektro</t>
  </si>
  <si>
    <t>Summe L1–L3</t>
  </si>
  <si>
    <t>Anrechenbare Kosten (€) gem. Kostenschätzung</t>
  </si>
  <si>
    <t>Honorarzone (I–V), vom Bieter zu begründen</t>
  </si>
  <si>
    <t>Begründung Honorarzone (Objektbeschreibung)</t>
  </si>
  <si>
    <t>Gewählter Honorarsatz</t>
  </si>
  <si>
    <t>Begründung Honorarsatz</t>
  </si>
  <si>
    <t>Umbau-/Modernisierungszuschlag gem. § 36 HOAI (%)</t>
  </si>
  <si>
    <t>Begründung Umbau-/Modernisierungszuschlag</t>
  </si>
  <si>
    <t>Gesamthonorar Grundleistungen LP 3–9, ohne Umbauzuschlag (€)
(vom Bieter anhand der amtlichen Honorartafel zu ermitteln)</t>
  </si>
  <si>
    <t>zzgl. Umbau-/Modernisierungszuschlag (€)</t>
  </si>
  <si>
    <t>Gesamthonorar Grundleistungen LP 3–9, inkl. Umbauzuschlag (€)</t>
  </si>
  <si>
    <t>Kontrollwert: impliziter Honorarsatz (% der anrechenbaren Kosten)</t>
  </si>
  <si>
    <t>Plausibilitätskontrolle; ersetzt nicht die Prüfung anhand der amtlichen Honorartafel der gewählten Honorarzone (§ 35/Anlage 10 bzw. § 56/Anlage 15 HOAI). Angebote unterhalb des jeweiligen Mindestsatzes sind gem. Ziff. 11 LB unzulässig.</t>
  </si>
  <si>
    <t>Aufteilung auf die Stufen gem. Ziff. 4.2 LB</t>
  </si>
  <si>
    <t>Stufe 1 (LP 3+4: Entwurfs- u. Genehmigungsplanung) – Standardanteil (Referenz HOAI)</t>
  </si>
  <si>
    <t>Stufe 1 (LP 3+4: Entwurfs- u. Genehmigungsplanung) – gewählter Anteil (Bieter)</t>
  </si>
  <si>
    <t>Stufe 1 (LP 3+4: Entwurfs- u. Genehmigungsplanung) – Honorar (€)</t>
  </si>
  <si>
    <t>Stufe 2 (LP 5–7: Ausführungsplanung, Vergabe) – Standardanteil (Referenz HOAI)</t>
  </si>
  <si>
    <t>Stufe 2 (LP 5–7: Ausführungsplanung, Vergabe) – gewählter Anteil (Bieter)</t>
  </si>
  <si>
    <t>Stufe 2 (LP 5–7: Ausführungsplanung, Vergabe) – Honorar (€)</t>
  </si>
  <si>
    <t>Stufe 3 (LP 8+9: Bauüberwachung, Dokumentation) – Standardanteil (Referenz HOAI)</t>
  </si>
  <si>
    <t>Stufe 3 (LP 8+9: Bauüberwachung, Dokumentation) – gewählter Anteil (Bieter)</t>
  </si>
  <si>
    <t>Stufe 3 (LP 8+9: Bauüberwachung, Dokumentation) – Honorar (€)</t>
  </si>
  <si>
    <t>Summe Stufen 1–3 (€)</t>
  </si>
  <si>
    <t>Kontrolle: Summe der gewählten Anteile = 100,0 %?</t>
  </si>
  <si>
    <t>Einarbeitung und Überprüfung der bereits durch Dritte erbrachten LP 1 und 2 (Ziff. 4.2, 7 LB)</t>
  </si>
  <si>
    <t>Honorar Einarbeitung/Prüfung LP 1+2 (€, Pauschale des Bieters)</t>
  </si>
  <si>
    <t>Begründung / Kalkulationsgrundlage Einarbeitung LP 1+2</t>
  </si>
  <si>
    <t>Referenzwert zur Orientierung (kein Honorarmaßstab): LP1+2-Anteil bei Neuerbringung</t>
  </si>
  <si>
    <t>Mindestsatz-Bestätigung (Ziff. 11 LB)</t>
  </si>
  <si>
    <t>Das angebotene Honorar liegt nicht unterhalb des Mindestsatzes der gewählten Honorarzone</t>
  </si>
  <si>
    <t>Berechnungsgrundlage / Nachweis (Honorarspanne von–bis gem. Honorartafel)</t>
  </si>
  <si>
    <t>Zusatzleistungen &amp; Nebenkosten (für das Angebot insgesamt, Ziff. 11 LB)</t>
  </si>
  <si>
    <t>Besondere Leistung LP 8 – Bauleitung gem. HBO für Sonderbauten
(Anlage 10 HOAI, § 34 Abs. 4, § 35 Abs. 7 HOAI)</t>
  </si>
  <si>
    <t>Begründung / Kalkulationsgrundlage</t>
  </si>
  <si>
    <t>Besondere Leistung LP 3 – Gewerkeübergreifende Brandschutzmatrix (TGA-Fachplanung)
(Anlage 15 HOAI, § 55 Abs. 3, § 56 Abs. 3 HOAI)</t>
  </si>
  <si>
    <t>Summe Besondere Leistungen</t>
  </si>
  <si>
    <t>Abrechnungsart Nebenkosten</t>
  </si>
  <si>
    <t>Nebenkosten Pauschalbetrag (€) – auszufüllen, falls "Pauschal" gewählt</t>
  </si>
  <si>
    <t>Nebenkostensatz (%) bezogen auf Summe Grundleistungen L1–L3 (Stufen 1–3) – auszufüllen, falls "Prozentsatz" gewählt</t>
  </si>
  <si>
    <t>Nebenkosten gesamt (€)</t>
  </si>
  <si>
    <t>Begründung Nebenkosten</t>
  </si>
  <si>
    <t>Gesamtpreisblatt</t>
  </si>
  <si>
    <t>Gem. Ziff. 10 LB wird für Z1 das Gesamthonorar bewertet: Summe aller Stufen (L1–L3) inkl. Nebenkosten, OHNE Besondere Leistungen. Die Einarbeitung LP 1+2 ist ebenfalls nicht Bestandteil der Wertungssumme, da sie keine der in Ziff. 4.2 LB definierten Stufen 1–3 darstellt; sie wird gesondert ausgewiesen.</t>
  </si>
  <si>
    <t>WERTUNGSSUMME Z1 (Stufen 1–3, L1–L3, zzgl. Nebenkosten)</t>
  </si>
  <si>
    <t>Nachrichtlich – nicht wertungsrelevant</t>
  </si>
  <si>
    <t>+ Einarbeitung LP 1+2 gesamt</t>
  </si>
  <si>
    <t>+ Besondere Leistungen gesamt (HBO-Bauleitung + Brandschutzmatrix)</t>
  </si>
  <si>
    <t>GESAMTANGEBOTSSUMME BRUTTO (informativ, Vertragswert)</t>
  </si>
  <si>
    <t>Hinweis: Angebote unterhalb des HOAI-Mindestsatzes sind gem. Ziff. 11 LB unzulässig (vgl. Mindestsatz-Bestätigung oben). Die Bewertung der Wertungssumme Z1 erfolgt gem. Ziff. 10 LB nach der Unterpreisformel; das niedrigste wertbare Angebot erhält 10 Punkte, weitere Angebote werden linear interpoliert.</t>
  </si>
  <si>
    <t>Teilsanierung OG2 und OG3 (ORTEGA-Station) sowie OG4 (Untersuchungs- und Behandlungsräume) – Projektnummer 25-1391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</si>
</sst>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;\(#,##0.00&quot; €)&quot;;\-"/>
    <numFmt numFmtId="165" formatCode="0.0%"/>
  </numFmts>
  <fonts count="16" x14ac:knownFonts="1">
    <font>
      <sz val="11"/>
      <color theme="1"/>
      <name val="Calibri"/>
      <family val="2"/>
      <charset val="1"/>
    </font>
    <font>
      <b/>
      <sz val="14"/>
      <color rgb="FFFFFFFF"/>
      <name val="Arial"/>
      <charset val="1"/>
    </font>
    <font>
      <i/>
      <sz val="9"/>
      <color rgb="FF000000"/>
      <name val="Arial"/>
      <charset val="1"/>
    </font>
    <font>
      <b/>
      <sz val="11"/>
      <color rgb="FF000000"/>
      <name val="Arial"/>
      <charset val="1"/>
    </font>
    <font>
      <sz val="10"/>
      <color rgb="FF000000"/>
      <name val="Arial"/>
      <charset val="1"/>
    </font>
    <font>
      <sz val="10"/>
      <color rgb="FF0000FF"/>
      <name val="Arial"/>
      <charset val="1"/>
    </font>
    <font>
      <i/>
      <sz val="9"/>
      <color rgb="FF808080"/>
      <name val="Arial"/>
      <charset val="1"/>
    </font>
    <font>
      <b/>
      <sz val="10"/>
      <color rgb="FFFFFFFF"/>
      <name val="Arial"/>
      <charset val="1"/>
    </font>
    <font>
      <b/>
      <sz val="10"/>
      <color rgb="FF000000"/>
      <name val="Arial"/>
      <charset val="1"/>
    </font>
    <font>
      <i/>
      <sz val="10"/>
      <color rgb="FF000000"/>
      <name val="Arial"/>
      <charset val="1"/>
    </font>
    <font>
      <i/>
      <sz val="10"/>
      <color rgb="FF808080"/>
      <name val="Arial"/>
      <charset val="1"/>
    </font>
    <font>
      <b/>
      <i/>
      <sz val="10"/>
      <color rgb="FF808080"/>
      <name val="Arial"/>
      <charset val="1"/>
    </font>
    <font>
      <i/>
      <sz val="10"/>
      <color rgb="FF0000FF"/>
      <name val="Arial"/>
      <charset val="1"/>
    </font>
    <font>
      <sz val="10"/>
      <name val="Arial"/>
      <family val="2"/>
    </font>
    <font>
      <sz val="10"/>
      <color theme="1"/>
      <name val="Arial"/>
      <family val="2"/>
    </font>
    <font>
      <b/>
      <sz val="14"/>
      <color rgb="FFFFFF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D9E1F2"/>
        <bgColor rgb="FFFCE4D6"/>
      </patternFill>
    </fill>
    <fill>
      <patternFill patternType="solid">
        <fgColor rgb="FFFFF9E0"/>
        <bgColor rgb="FFFFFFFF"/>
      </patternFill>
    </fill>
    <fill>
      <patternFill patternType="solid">
        <fgColor rgb="FFFCE4D6"/>
        <bgColor rgb="FFFFF9E0"/>
      </patternFill>
    </fill>
    <fill>
      <patternFill patternType="solid">
        <fgColor rgb="FFC6E0B4"/>
        <bgColor rgb="FFD9E1F2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/>
      <bottom style="thin">
        <color rgb="FFBFBFBF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4" borderId="1" xfId="0" applyFont="1" applyFill="1" applyBorder="1"/>
    <xf numFmtId="0" fontId="4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164" fontId="8" fillId="0" borderId="1" xfId="0" applyNumberFormat="1" applyFont="1" applyBorder="1"/>
    <xf numFmtId="0" fontId="9" fillId="0" borderId="1" xfId="0" applyFont="1" applyBorder="1"/>
    <xf numFmtId="164" fontId="4" fillId="0" borderId="1" xfId="0" applyNumberFormat="1" applyFont="1" applyBorder="1"/>
    <xf numFmtId="0" fontId="10" fillId="0" borderId="0" xfId="0" applyFont="1" applyAlignment="1">
      <alignment vertical="center" wrapText="1"/>
    </xf>
    <xf numFmtId="0" fontId="11" fillId="0" borderId="1" xfId="0" applyFont="1" applyBorder="1"/>
    <xf numFmtId="0" fontId="8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5" fontId="4" fillId="0" borderId="1" xfId="0" applyNumberFormat="1" applyFont="1" applyBorder="1"/>
    <xf numFmtId="165" fontId="8" fillId="0" borderId="1" xfId="0" applyNumberFormat="1" applyFont="1" applyBorder="1"/>
    <xf numFmtId="0" fontId="12" fillId="4" borderId="1" xfId="0" applyFont="1" applyFill="1" applyBorder="1" applyAlignment="1">
      <alignment vertical="top" wrapText="1"/>
    </xf>
    <xf numFmtId="165" fontId="5" fillId="4" borderId="1" xfId="0" applyNumberFormat="1" applyFont="1" applyFill="1" applyBorder="1"/>
    <xf numFmtId="164" fontId="5" fillId="4" borderId="1" xfId="0" applyNumberFormat="1" applyFont="1" applyFill="1" applyBorder="1"/>
    <xf numFmtId="164" fontId="10" fillId="0" borderId="1" xfId="0" applyNumberFormat="1" applyFont="1" applyBorder="1"/>
    <xf numFmtId="0" fontId="8" fillId="5" borderId="0" xfId="0" applyFont="1" applyFill="1" applyAlignment="1">
      <alignment vertical="center" wrapText="1"/>
    </xf>
    <xf numFmtId="164" fontId="8" fillId="5" borderId="1" xfId="0" applyNumberFormat="1" applyFont="1" applyFill="1" applyBorder="1"/>
    <xf numFmtId="0" fontId="0" fillId="5" borderId="0" xfId="0" applyFill="1"/>
    <xf numFmtId="0" fontId="8" fillId="6" borderId="0" xfId="0" applyFont="1" applyFill="1" applyAlignment="1">
      <alignment vertical="center" wrapText="1"/>
    </xf>
    <xf numFmtId="164" fontId="8" fillId="6" borderId="1" xfId="0" applyNumberFormat="1" applyFont="1" applyFill="1" applyBorder="1"/>
    <xf numFmtId="0" fontId="0" fillId="6" borderId="0" xfId="0" applyFill="1"/>
    <xf numFmtId="0" fontId="14" fillId="0" borderId="0" xfId="0" applyFont="1"/>
    <xf numFmtId="0" fontId="15" fillId="2" borderId="0" xfId="0" applyFont="1" applyFill="1"/>
    <xf numFmtId="0" fontId="1" fillId="2" borderId="0" xfId="0" applyFont="1" applyFill="1"/>
    <xf numFmtId="0" fontId="2" fillId="0" borderId="0" xfId="0" applyFont="1"/>
    <xf numFmtId="0" fontId="3" fillId="3" borderId="0" xfId="0" applyFont="1" applyFill="1"/>
    <xf numFmtId="0" fontId="5" fillId="4" borderId="1" xfId="0" applyFont="1" applyFill="1" applyBorder="1"/>
    <xf numFmtId="0" fontId="6" fillId="0" borderId="0" xfId="0" applyFont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7" borderId="0" xfId="0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9E0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0B4"/>
      <rgbColor rgb="FFFFFF99"/>
      <rgbColor rgb="FF99CCFF"/>
      <rgbColor rgb="FFFF99CC"/>
      <rgbColor rgb="FFCC99FF"/>
      <rgbColor rgb="FFFCE4D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7"/>
  <sheetViews>
    <sheetView showGridLines="0" tabSelected="1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I16" sqref="I16"/>
    </sheetView>
  </sheetViews>
  <sheetFormatPr baseColWidth="10" defaultColWidth="8.5703125" defaultRowHeight="15" x14ac:dyDescent="0.25"/>
  <cols>
    <col min="1" max="1" width="48" customWidth="1"/>
    <col min="2" max="5" width="24" customWidth="1"/>
    <col min="6" max="6" width="18" customWidth="1"/>
  </cols>
  <sheetData>
    <row r="1" spans="1:6" ht="21.75" customHeight="1" x14ac:dyDescent="0.25">
      <c r="A1" s="26" t="s">
        <v>0</v>
      </c>
      <c r="B1" s="27"/>
      <c r="C1" s="27"/>
      <c r="D1" s="27"/>
      <c r="E1" s="27"/>
      <c r="F1" s="27"/>
    </row>
    <row r="2" spans="1:6" x14ac:dyDescent="0.25">
      <c r="A2" s="28" t="s">
        <v>130</v>
      </c>
      <c r="B2" s="28"/>
      <c r="C2" s="28"/>
      <c r="D2" s="28"/>
      <c r="E2" s="28"/>
      <c r="F2" s="28"/>
    </row>
    <row r="3" spans="1:6" x14ac:dyDescent="0.25">
      <c r="A3" s="28" t="s">
        <v>1</v>
      </c>
      <c r="B3" s="28"/>
      <c r="C3" s="28"/>
      <c r="D3" s="28"/>
      <c r="E3" s="28"/>
      <c r="F3" s="28"/>
    </row>
    <row r="5" spans="1:6" x14ac:dyDescent="0.25">
      <c r="A5" s="29" t="s">
        <v>2</v>
      </c>
      <c r="B5" s="29"/>
      <c r="C5" s="29"/>
      <c r="D5" s="29"/>
      <c r="E5" s="29"/>
      <c r="F5" s="29"/>
    </row>
    <row r="6" spans="1:6" x14ac:dyDescent="0.25">
      <c r="A6" s="2" t="s">
        <v>3</v>
      </c>
      <c r="B6" s="30"/>
      <c r="C6" s="30"/>
      <c r="D6" s="30"/>
    </row>
    <row r="7" spans="1:6" x14ac:dyDescent="0.25">
      <c r="A7" s="2" t="s">
        <v>4</v>
      </c>
      <c r="B7" s="30"/>
      <c r="C7" s="30"/>
      <c r="D7" s="30"/>
    </row>
    <row r="8" spans="1:6" ht="25.5" x14ac:dyDescent="0.25">
      <c r="A8" s="2" t="s">
        <v>5</v>
      </c>
      <c r="B8" s="30"/>
      <c r="C8" s="30"/>
      <c r="D8" s="30"/>
    </row>
    <row r="9" spans="1:6" x14ac:dyDescent="0.25">
      <c r="A9" s="2" t="s">
        <v>6</v>
      </c>
      <c r="B9" s="30"/>
      <c r="C9" s="30"/>
      <c r="D9" s="30"/>
    </row>
    <row r="10" spans="1:6" ht="25.5" x14ac:dyDescent="0.25">
      <c r="A10" s="2" t="s">
        <v>7</v>
      </c>
      <c r="B10" s="30"/>
      <c r="C10" s="30"/>
      <c r="D10" s="30"/>
    </row>
    <row r="11" spans="1:6" x14ac:dyDescent="0.25">
      <c r="A11" s="2" t="s">
        <v>8</v>
      </c>
      <c r="B11" s="30"/>
      <c r="C11" s="30"/>
      <c r="D11" s="30"/>
    </row>
    <row r="13" spans="1:6" x14ac:dyDescent="0.25">
      <c r="A13" s="29" t="s">
        <v>9</v>
      </c>
      <c r="B13" s="29"/>
      <c r="C13" s="29"/>
      <c r="D13" s="29"/>
      <c r="E13" s="29"/>
      <c r="F13" s="29"/>
    </row>
    <row r="14" spans="1:6" ht="27.75" customHeight="1" x14ac:dyDescent="0.25">
      <c r="A14" s="31" t="s">
        <v>10</v>
      </c>
      <c r="B14" s="31"/>
      <c r="C14" s="31"/>
      <c r="D14" s="31"/>
      <c r="E14" s="31"/>
      <c r="F14" s="31"/>
    </row>
    <row r="15" spans="1:6" ht="27.75" customHeight="1" x14ac:dyDescent="0.25">
      <c r="A15" s="31" t="s">
        <v>11</v>
      </c>
      <c r="B15" s="31"/>
      <c r="C15" s="31"/>
      <c r="D15" s="31"/>
      <c r="E15" s="31"/>
      <c r="F15" s="31"/>
    </row>
    <row r="16" spans="1:6" ht="27.75" customHeight="1" x14ac:dyDescent="0.25">
      <c r="A16" s="31" t="s">
        <v>12</v>
      </c>
      <c r="B16" s="31"/>
      <c r="C16" s="31"/>
      <c r="D16" s="31"/>
      <c r="E16" s="31"/>
      <c r="F16" s="31"/>
    </row>
    <row r="17" spans="1:6" ht="27.75" customHeight="1" x14ac:dyDescent="0.25">
      <c r="A17" s="31" t="s">
        <v>13</v>
      </c>
      <c r="B17" s="31"/>
      <c r="C17" s="31"/>
      <c r="D17" s="31"/>
      <c r="E17" s="31"/>
      <c r="F17" s="31"/>
    </row>
    <row r="18" spans="1:6" ht="27.75" customHeight="1" x14ac:dyDescent="0.25">
      <c r="A18" s="31" t="s">
        <v>14</v>
      </c>
      <c r="B18" s="31"/>
      <c r="C18" s="31"/>
      <c r="D18" s="31"/>
      <c r="E18" s="31"/>
      <c r="F18" s="31"/>
    </row>
    <row r="19" spans="1:6" ht="27.75" customHeight="1" x14ac:dyDescent="0.25">
      <c r="A19" s="31" t="s">
        <v>15</v>
      </c>
      <c r="B19" s="31"/>
      <c r="C19" s="31"/>
      <c r="D19" s="31"/>
      <c r="E19" s="31"/>
      <c r="F19" s="31"/>
    </row>
    <row r="21" spans="1:6" x14ac:dyDescent="0.25">
      <c r="A21" s="29" t="s">
        <v>16</v>
      </c>
      <c r="B21" s="29"/>
      <c r="C21" s="29"/>
      <c r="D21" s="29"/>
      <c r="E21" s="29"/>
      <c r="F21" s="29"/>
    </row>
    <row r="22" spans="1:6" ht="27.75" customHeight="1" x14ac:dyDescent="0.25">
      <c r="A22" s="31" t="s">
        <v>17</v>
      </c>
      <c r="B22" s="31"/>
      <c r="C22" s="31"/>
      <c r="D22" s="31"/>
      <c r="E22" s="31"/>
      <c r="F22" s="31"/>
    </row>
    <row r="24" spans="1:6" ht="27.75" customHeight="1" x14ac:dyDescent="0.25">
      <c r="A24" s="3" t="s">
        <v>18</v>
      </c>
      <c r="B24" s="3" t="s">
        <v>19</v>
      </c>
      <c r="C24" s="3" t="s">
        <v>20</v>
      </c>
      <c r="D24" s="3" t="s">
        <v>21</v>
      </c>
      <c r="E24" s="3" t="s">
        <v>22</v>
      </c>
      <c r="F24" s="3" t="s">
        <v>23</v>
      </c>
    </row>
    <row r="25" spans="1:6" x14ac:dyDescent="0.25">
      <c r="A25" s="4" t="s">
        <v>24</v>
      </c>
      <c r="B25" s="5">
        <v>716854.3</v>
      </c>
      <c r="C25" s="5">
        <v>1379353</v>
      </c>
      <c r="D25" s="5">
        <v>818752</v>
      </c>
      <c r="E25" s="5">
        <v>303148.5</v>
      </c>
      <c r="F25" s="5">
        <f t="shared" ref="F25:F33" si="0">SUM(B25:E25)</f>
        <v>3218107.8</v>
      </c>
    </row>
    <row r="26" spans="1:6" x14ac:dyDescent="0.25">
      <c r="A26" s="4" t="s">
        <v>25</v>
      </c>
      <c r="B26" s="5">
        <v>656445.61</v>
      </c>
      <c r="C26" s="5">
        <v>1257518.49</v>
      </c>
      <c r="D26" s="5">
        <v>377783.12</v>
      </c>
      <c r="E26" s="5">
        <v>25600</v>
      </c>
      <c r="F26" s="5">
        <f t="shared" si="0"/>
        <v>2317347.2200000002</v>
      </c>
    </row>
    <row r="27" spans="1:6" x14ac:dyDescent="0.25">
      <c r="A27" s="6" t="s">
        <v>26</v>
      </c>
      <c r="B27" s="7">
        <v>104590</v>
      </c>
      <c r="C27" s="7">
        <v>398670</v>
      </c>
      <c r="D27" s="7">
        <v>80940</v>
      </c>
      <c r="E27" s="7">
        <v>0</v>
      </c>
      <c r="F27" s="7">
        <f t="shared" si="0"/>
        <v>584200</v>
      </c>
    </row>
    <row r="28" spans="1:6" x14ac:dyDescent="0.25">
      <c r="A28" s="6" t="s">
        <v>27</v>
      </c>
      <c r="B28" s="7">
        <v>1125</v>
      </c>
      <c r="C28" s="7">
        <v>86416</v>
      </c>
      <c r="D28" s="7">
        <v>45859</v>
      </c>
      <c r="E28" s="7">
        <v>25600</v>
      </c>
      <c r="F28" s="7">
        <f t="shared" si="0"/>
        <v>159000</v>
      </c>
    </row>
    <row r="29" spans="1:6" x14ac:dyDescent="0.25">
      <c r="A29" s="6" t="s">
        <v>28</v>
      </c>
      <c r="B29" s="7">
        <v>28787</v>
      </c>
      <c r="C29" s="7">
        <v>53627</v>
      </c>
      <c r="D29" s="7">
        <v>42586</v>
      </c>
      <c r="E29" s="7">
        <v>0</v>
      </c>
      <c r="F29" s="7">
        <f t="shared" si="0"/>
        <v>125000</v>
      </c>
    </row>
    <row r="30" spans="1:6" x14ac:dyDescent="0.25">
      <c r="A30" s="6" t="s">
        <v>29</v>
      </c>
      <c r="B30" s="7">
        <v>279757.09999999998</v>
      </c>
      <c r="C30" s="7">
        <v>328178.2</v>
      </c>
      <c r="D30" s="7">
        <v>145715.5</v>
      </c>
      <c r="E30" s="7">
        <v>0</v>
      </c>
      <c r="F30" s="7">
        <f t="shared" si="0"/>
        <v>753650.8</v>
      </c>
    </row>
    <row r="31" spans="1:6" x14ac:dyDescent="0.25">
      <c r="A31" s="6" t="s">
        <v>30</v>
      </c>
      <c r="B31" s="7">
        <v>60053.35</v>
      </c>
      <c r="C31" s="7">
        <v>136210.97</v>
      </c>
      <c r="D31" s="7">
        <v>24716.3</v>
      </c>
      <c r="E31" s="7">
        <v>0</v>
      </c>
      <c r="F31" s="7">
        <f t="shared" si="0"/>
        <v>220980.62</v>
      </c>
    </row>
    <row r="32" spans="1:6" x14ac:dyDescent="0.25">
      <c r="A32" s="6" t="s">
        <v>31</v>
      </c>
      <c r="B32" s="7">
        <v>165040</v>
      </c>
      <c r="C32" s="7">
        <v>220230</v>
      </c>
      <c r="D32" s="7">
        <v>3780</v>
      </c>
      <c r="E32" s="7">
        <v>0</v>
      </c>
      <c r="F32" s="7">
        <f t="shared" si="0"/>
        <v>389050</v>
      </c>
    </row>
    <row r="33" spans="1:6" x14ac:dyDescent="0.25">
      <c r="A33" s="6" t="s">
        <v>32</v>
      </c>
      <c r="B33" s="7">
        <v>17093.16</v>
      </c>
      <c r="C33" s="7">
        <v>34186.32</v>
      </c>
      <c r="D33" s="7">
        <v>34186.32</v>
      </c>
      <c r="E33" s="7">
        <v>0</v>
      </c>
      <c r="F33" s="7">
        <f t="shared" si="0"/>
        <v>85465.799999999988</v>
      </c>
    </row>
    <row r="34" spans="1:6" x14ac:dyDescent="0.25">
      <c r="A34" s="8" t="s">
        <v>33</v>
      </c>
      <c r="F34" s="4" t="str">
        <f>IF(ROUND(SUM(F27:F33)-F26,2)=0,"OK","Prüfen!")</f>
        <v>OK</v>
      </c>
    </row>
    <row r="35" spans="1:6" x14ac:dyDescent="0.25">
      <c r="A35" s="9" t="s">
        <v>34</v>
      </c>
      <c r="B35" s="5">
        <v>3750</v>
      </c>
      <c r="C35" s="5">
        <v>62300</v>
      </c>
      <c r="D35" s="5">
        <v>46300</v>
      </c>
      <c r="E35" s="5">
        <v>0</v>
      </c>
      <c r="F35" s="5">
        <f>SUM(B35:E35)</f>
        <v>112350</v>
      </c>
    </row>
    <row r="37" spans="1:6" ht="25.5" x14ac:dyDescent="0.25">
      <c r="A37" s="10" t="s">
        <v>35</v>
      </c>
      <c r="F37" s="5">
        <f>F25+F26+F35</f>
        <v>5647805.0199999996</v>
      </c>
    </row>
    <row r="38" spans="1:6" ht="25.5" x14ac:dyDescent="0.25">
      <c r="A38" s="10" t="s">
        <v>36</v>
      </c>
      <c r="F38" s="5">
        <v>7400000</v>
      </c>
    </row>
    <row r="39" spans="1:6" ht="27.75" customHeight="1" x14ac:dyDescent="0.25">
      <c r="A39" s="32" t="s">
        <v>37</v>
      </c>
      <c r="B39" s="32"/>
      <c r="C39" s="32"/>
      <c r="D39" s="32"/>
      <c r="E39" s="32"/>
      <c r="F39" s="32"/>
    </row>
    <row r="41" spans="1:6" ht="27.75" customHeight="1" x14ac:dyDescent="0.25">
      <c r="A41" s="31" t="s">
        <v>38</v>
      </c>
      <c r="B41" s="31"/>
      <c r="C41" s="31"/>
      <c r="D41" s="31"/>
      <c r="E41" s="31"/>
      <c r="F41" s="31"/>
    </row>
    <row r="43" spans="1:6" ht="25.5" x14ac:dyDescent="0.25">
      <c r="A43" s="2" t="s">
        <v>39</v>
      </c>
      <c r="B43" s="1"/>
      <c r="C43" s="25" t="s">
        <v>40</v>
      </c>
      <c r="D43" s="33"/>
      <c r="E43" s="33"/>
      <c r="F43" s="33"/>
    </row>
    <row r="45" spans="1:6" ht="27.75" customHeight="1" x14ac:dyDescent="0.25">
      <c r="A45" s="3" t="s">
        <v>41</v>
      </c>
      <c r="B45" s="3" t="s">
        <v>42</v>
      </c>
      <c r="C45" s="3" t="s">
        <v>43</v>
      </c>
    </row>
    <row r="46" spans="1:6" x14ac:dyDescent="0.25">
      <c r="A46" s="2" t="s">
        <v>44</v>
      </c>
      <c r="B46" s="5">
        <f>F25+F26</f>
        <v>5535455.0199999996</v>
      </c>
      <c r="C46" s="2" t="s">
        <v>45</v>
      </c>
    </row>
    <row r="47" spans="1:6" ht="25.5" x14ac:dyDescent="0.25">
      <c r="A47" s="2" t="s">
        <v>46</v>
      </c>
      <c r="B47" s="5">
        <f>F27+F28+F29+IF($B$43="L2 (TGA-HLS)",F32,IF($B$43="Split 50/50",F32*0.5,0))</f>
        <v>868200</v>
      </c>
      <c r="C47" s="2" t="s">
        <v>47</v>
      </c>
    </row>
    <row r="48" spans="1:6" ht="25.5" x14ac:dyDescent="0.25">
      <c r="A48" s="2" t="s">
        <v>48</v>
      </c>
      <c r="B48" s="5">
        <f>F30+F31+F33+IF($B$43="L3 (TGA-Elektro)",F32,IF($B$43="Split 50/50",F32*0.5,0))</f>
        <v>1060097.22</v>
      </c>
      <c r="C48" s="2" t="s">
        <v>49</v>
      </c>
    </row>
    <row r="49" spans="1:6" x14ac:dyDescent="0.25">
      <c r="A49" s="8" t="s">
        <v>50</v>
      </c>
      <c r="B49" s="4" t="str">
        <f>IF(ROUND(B47+B48-F26,2)=0,"OK","Prüfen!")</f>
        <v>Prüfen!</v>
      </c>
    </row>
    <row r="51" spans="1:6" x14ac:dyDescent="0.25">
      <c r="A51" s="29" t="s">
        <v>51</v>
      </c>
      <c r="B51" s="29"/>
      <c r="C51" s="29"/>
      <c r="D51" s="29"/>
      <c r="E51" s="29"/>
      <c r="F51" s="29"/>
    </row>
    <row r="52" spans="1:6" ht="27.75" customHeight="1" x14ac:dyDescent="0.25">
      <c r="A52" s="31" t="s">
        <v>52</v>
      </c>
      <c r="B52" s="31"/>
      <c r="C52" s="31"/>
      <c r="D52" s="31"/>
      <c r="E52" s="31"/>
      <c r="F52" s="31"/>
    </row>
    <row r="54" spans="1:6" ht="27.75" customHeight="1" x14ac:dyDescent="0.25">
      <c r="A54" s="3" t="s">
        <v>53</v>
      </c>
      <c r="B54" s="3" t="s">
        <v>54</v>
      </c>
      <c r="C54" s="3" t="s">
        <v>55</v>
      </c>
      <c r="D54" s="3" t="s">
        <v>56</v>
      </c>
    </row>
    <row r="55" spans="1:6" x14ac:dyDescent="0.25">
      <c r="A55" s="11">
        <v>1</v>
      </c>
      <c r="B55" s="12" t="s">
        <v>57</v>
      </c>
      <c r="C55" s="13">
        <v>0.02</v>
      </c>
      <c r="D55" s="13">
        <v>0.02</v>
      </c>
    </row>
    <row r="56" spans="1:6" x14ac:dyDescent="0.25">
      <c r="A56" s="11">
        <v>2</v>
      </c>
      <c r="B56" s="12" t="s">
        <v>58</v>
      </c>
      <c r="C56" s="13">
        <v>7.0000000000000007E-2</v>
      </c>
      <c r="D56" s="13">
        <v>0.09</v>
      </c>
    </row>
    <row r="57" spans="1:6" x14ac:dyDescent="0.25">
      <c r="A57" s="11">
        <v>3</v>
      </c>
      <c r="B57" s="12" t="s">
        <v>59</v>
      </c>
      <c r="C57" s="13">
        <v>0.15</v>
      </c>
      <c r="D57" s="13">
        <v>0.17</v>
      </c>
    </row>
    <row r="58" spans="1:6" x14ac:dyDescent="0.25">
      <c r="A58" s="11">
        <v>4</v>
      </c>
      <c r="B58" s="12" t="s">
        <v>60</v>
      </c>
      <c r="C58" s="13">
        <v>0.03</v>
      </c>
      <c r="D58" s="13">
        <v>0.02</v>
      </c>
    </row>
    <row r="59" spans="1:6" x14ac:dyDescent="0.25">
      <c r="A59" s="11">
        <v>5</v>
      </c>
      <c r="B59" s="12" t="s">
        <v>61</v>
      </c>
      <c r="C59" s="13">
        <v>0.25</v>
      </c>
      <c r="D59" s="13">
        <v>0.22</v>
      </c>
    </row>
    <row r="60" spans="1:6" x14ac:dyDescent="0.25">
      <c r="A60" s="11">
        <v>6</v>
      </c>
      <c r="B60" s="12" t="s">
        <v>62</v>
      </c>
      <c r="C60" s="13">
        <v>0.1</v>
      </c>
      <c r="D60" s="13">
        <v>7.0000000000000007E-2</v>
      </c>
    </row>
    <row r="61" spans="1:6" x14ac:dyDescent="0.25">
      <c r="A61" s="11">
        <v>7</v>
      </c>
      <c r="B61" s="12" t="s">
        <v>63</v>
      </c>
      <c r="C61" s="13">
        <v>0.04</v>
      </c>
      <c r="D61" s="13">
        <v>0.05</v>
      </c>
    </row>
    <row r="62" spans="1:6" x14ac:dyDescent="0.25">
      <c r="A62" s="11">
        <v>8</v>
      </c>
      <c r="B62" s="12" t="s">
        <v>64</v>
      </c>
      <c r="C62" s="13">
        <v>0.32</v>
      </c>
      <c r="D62" s="13">
        <v>0.35</v>
      </c>
    </row>
    <row r="63" spans="1:6" x14ac:dyDescent="0.25">
      <c r="A63" s="11">
        <v>9</v>
      </c>
      <c r="B63" s="12" t="s">
        <v>65</v>
      </c>
      <c r="C63" s="13">
        <v>0.02</v>
      </c>
      <c r="D63" s="13">
        <v>0.01</v>
      </c>
    </row>
    <row r="64" spans="1:6" ht="38.25" x14ac:dyDescent="0.25">
      <c r="B64" s="10" t="s">
        <v>66</v>
      </c>
      <c r="C64" s="14">
        <f>SUM(C55:C63)</f>
        <v>1</v>
      </c>
      <c r="D64" s="14">
        <f>SUM(D55:D63)</f>
        <v>1</v>
      </c>
    </row>
    <row r="65" spans="1:6" ht="25.5" x14ac:dyDescent="0.25">
      <c r="B65" s="2" t="s">
        <v>67</v>
      </c>
      <c r="C65" s="13">
        <f>C55+C56</f>
        <v>9.0000000000000011E-2</v>
      </c>
      <c r="D65" s="13">
        <f>D55+D56</f>
        <v>0.11</v>
      </c>
    </row>
    <row r="66" spans="1:6" x14ac:dyDescent="0.25">
      <c r="B66" s="2" t="s">
        <v>68</v>
      </c>
      <c r="C66" s="13">
        <f>C57+C58</f>
        <v>0.18</v>
      </c>
      <c r="D66" s="13">
        <f>D57+D58</f>
        <v>0.19</v>
      </c>
    </row>
    <row r="67" spans="1:6" x14ac:dyDescent="0.25">
      <c r="B67" s="2" t="s">
        <v>69</v>
      </c>
      <c r="C67" s="13">
        <f>C59+C60+C61</f>
        <v>0.38999999999999996</v>
      </c>
      <c r="D67" s="13">
        <f>D59+D60+D61</f>
        <v>0.34</v>
      </c>
    </row>
    <row r="68" spans="1:6" x14ac:dyDescent="0.25">
      <c r="B68" s="2" t="s">
        <v>70</v>
      </c>
      <c r="C68" s="13">
        <f>C62+C63</f>
        <v>0.34</v>
      </c>
      <c r="D68" s="13">
        <f>D62+D63</f>
        <v>0.36</v>
      </c>
    </row>
    <row r="69" spans="1:6" ht="38.25" x14ac:dyDescent="0.25">
      <c r="B69" s="10" t="s">
        <v>71</v>
      </c>
      <c r="C69" s="14">
        <f>C66+C67+C68</f>
        <v>0.90999999999999992</v>
      </c>
      <c r="D69" s="14">
        <f>D66+D67+D68</f>
        <v>0.89</v>
      </c>
    </row>
    <row r="70" spans="1:6" ht="38.25" x14ac:dyDescent="0.25">
      <c r="B70" s="2" t="s">
        <v>72</v>
      </c>
      <c r="C70" s="13">
        <f>C66/C69</f>
        <v>0.19780219780219782</v>
      </c>
      <c r="D70" s="13">
        <f>D66/D69</f>
        <v>0.21348314606741572</v>
      </c>
    </row>
    <row r="71" spans="1:6" x14ac:dyDescent="0.25">
      <c r="B71" s="2" t="s">
        <v>73</v>
      </c>
      <c r="C71" s="13">
        <f>C67/C69</f>
        <v>0.42857142857142855</v>
      </c>
      <c r="D71" s="13">
        <f>D67/D69</f>
        <v>0.3820224719101124</v>
      </c>
    </row>
    <row r="72" spans="1:6" x14ac:dyDescent="0.25">
      <c r="B72" s="2" t="s">
        <v>74</v>
      </c>
      <c r="C72" s="13">
        <f>C68/C69</f>
        <v>0.37362637362637369</v>
      </c>
      <c r="D72" s="13">
        <f>D68/D69</f>
        <v>0.4044943820224719</v>
      </c>
    </row>
    <row r="73" spans="1:6" ht="25.5" x14ac:dyDescent="0.25">
      <c r="B73" s="10" t="s">
        <v>75</v>
      </c>
      <c r="C73" s="14">
        <f>SUM(C70:C72)</f>
        <v>1</v>
      </c>
      <c r="D73" s="14">
        <f>SUM(D70:D72)</f>
        <v>1</v>
      </c>
    </row>
    <row r="75" spans="1:6" x14ac:dyDescent="0.25">
      <c r="A75" s="29" t="s">
        <v>76</v>
      </c>
      <c r="B75" s="29"/>
      <c r="C75" s="29"/>
      <c r="D75" s="29"/>
      <c r="E75" s="29"/>
      <c r="F75" s="29"/>
    </row>
    <row r="77" spans="1:6" ht="30" customHeight="1" x14ac:dyDescent="0.25">
      <c r="A77" s="3"/>
      <c r="B77" s="3" t="s">
        <v>77</v>
      </c>
      <c r="C77" s="3" t="s">
        <v>78</v>
      </c>
      <c r="D77" s="3" t="s">
        <v>79</v>
      </c>
      <c r="E77" s="3" t="s">
        <v>80</v>
      </c>
    </row>
    <row r="78" spans="1:6" x14ac:dyDescent="0.25">
      <c r="A78" s="2" t="s">
        <v>81</v>
      </c>
      <c r="B78" s="5">
        <f>B46</f>
        <v>5535455.0199999996</v>
      </c>
      <c r="C78" s="5">
        <f>B47</f>
        <v>868200</v>
      </c>
      <c r="D78" s="5">
        <f>B48</f>
        <v>1060097.22</v>
      </c>
      <c r="E78" s="5">
        <f>SUM(B78:D78)</f>
        <v>7463752.2399999993</v>
      </c>
    </row>
    <row r="79" spans="1:6" x14ac:dyDescent="0.25">
      <c r="A79" s="2" t="s">
        <v>82</v>
      </c>
      <c r="B79" s="1"/>
      <c r="C79" s="1"/>
      <c r="D79" s="1"/>
    </row>
    <row r="80" spans="1:6" x14ac:dyDescent="0.25">
      <c r="A80" s="2" t="s">
        <v>83</v>
      </c>
      <c r="B80" s="15"/>
      <c r="C80" s="15"/>
      <c r="D80" s="15"/>
    </row>
    <row r="81" spans="1:6" x14ac:dyDescent="0.25">
      <c r="A81" s="2" t="s">
        <v>84</v>
      </c>
      <c r="B81" s="1"/>
      <c r="C81" s="1"/>
      <c r="D81" s="1"/>
    </row>
    <row r="82" spans="1:6" x14ac:dyDescent="0.25">
      <c r="A82" s="2" t="s">
        <v>85</v>
      </c>
      <c r="B82" s="15"/>
      <c r="C82" s="15"/>
      <c r="D82" s="15"/>
    </row>
    <row r="83" spans="1:6" x14ac:dyDescent="0.25">
      <c r="A83" s="2" t="s">
        <v>86</v>
      </c>
      <c r="B83" s="16"/>
      <c r="C83" s="16"/>
      <c r="D83" s="16"/>
    </row>
    <row r="84" spans="1:6" x14ac:dyDescent="0.25">
      <c r="A84" s="2" t="s">
        <v>87</v>
      </c>
      <c r="B84" s="15"/>
      <c r="C84" s="15"/>
      <c r="D84" s="15"/>
    </row>
    <row r="85" spans="1:6" ht="51" x14ac:dyDescent="0.25">
      <c r="A85" s="10" t="s">
        <v>88</v>
      </c>
      <c r="B85" s="17"/>
      <c r="C85" s="17"/>
      <c r="D85" s="17"/>
      <c r="E85" s="5">
        <f>SUM(B85:D85)</f>
        <v>0</v>
      </c>
    </row>
    <row r="86" spans="1:6" x14ac:dyDescent="0.25">
      <c r="A86" s="2" t="s">
        <v>89</v>
      </c>
      <c r="B86" s="7">
        <f>B85*B83</f>
        <v>0</v>
      </c>
      <c r="C86" s="7">
        <f>C85*C83</f>
        <v>0</v>
      </c>
      <c r="D86" s="7">
        <f>D85*D83</f>
        <v>0</v>
      </c>
      <c r="E86" s="7">
        <f>SUM(B86:D86)</f>
        <v>0</v>
      </c>
    </row>
    <row r="87" spans="1:6" ht="25.5" x14ac:dyDescent="0.25">
      <c r="A87" s="2" t="s">
        <v>90</v>
      </c>
      <c r="B87" s="5">
        <f>B85+B86</f>
        <v>0</v>
      </c>
      <c r="C87" s="5">
        <f>C85+C86</f>
        <v>0</v>
      </c>
      <c r="D87" s="5">
        <f>D85+D86</f>
        <v>0</v>
      </c>
      <c r="E87" s="5">
        <f>SUM(B87:D87)</f>
        <v>0</v>
      </c>
    </row>
    <row r="88" spans="1:6" ht="25.5" x14ac:dyDescent="0.25">
      <c r="A88" s="2" t="s">
        <v>91</v>
      </c>
      <c r="B88" s="13">
        <f>IF(B78=0,0,B87/B78)</f>
        <v>0</v>
      </c>
      <c r="C88" s="13">
        <f>IF(C78=0,0,C87/C78)</f>
        <v>0</v>
      </c>
      <c r="D88" s="13">
        <f>IF(D78=0,0,D87/D78)</f>
        <v>0</v>
      </c>
    </row>
    <row r="89" spans="1:6" ht="27.75" customHeight="1" x14ac:dyDescent="0.25">
      <c r="A89" s="31" t="s">
        <v>92</v>
      </c>
      <c r="B89" s="31"/>
      <c r="C89" s="31"/>
      <c r="D89" s="31"/>
      <c r="E89" s="31"/>
      <c r="F89" s="31"/>
    </row>
    <row r="90" spans="1:6" x14ac:dyDescent="0.25">
      <c r="A90" s="29" t="s">
        <v>93</v>
      </c>
      <c r="B90" s="29"/>
      <c r="C90" s="29"/>
      <c r="D90" s="29"/>
      <c r="E90" s="29"/>
      <c r="F90" s="29"/>
    </row>
    <row r="91" spans="1:6" ht="25.5" x14ac:dyDescent="0.25">
      <c r="A91" s="2" t="s">
        <v>94</v>
      </c>
      <c r="B91" s="13">
        <f>C70</f>
        <v>0.19780219780219782</v>
      </c>
      <c r="C91" s="13">
        <f>D70</f>
        <v>0.21348314606741572</v>
      </c>
      <c r="D91" s="13">
        <f>D70</f>
        <v>0.21348314606741572</v>
      </c>
    </row>
    <row r="92" spans="1:6" ht="25.5" x14ac:dyDescent="0.25">
      <c r="A92" s="2" t="s">
        <v>95</v>
      </c>
      <c r="B92" s="16"/>
      <c r="C92" s="16"/>
      <c r="D92" s="16"/>
    </row>
    <row r="93" spans="1:6" ht="25.5" x14ac:dyDescent="0.25">
      <c r="A93" s="2" t="s">
        <v>96</v>
      </c>
      <c r="B93" s="7">
        <f>B87*B92</f>
        <v>0</v>
      </c>
      <c r="C93" s="7">
        <f>C87*C92</f>
        <v>0</v>
      </c>
      <c r="D93" s="7">
        <f>D87*D92</f>
        <v>0</v>
      </c>
      <c r="E93" s="7">
        <f>SUM(B93:D93)</f>
        <v>0</v>
      </c>
    </row>
    <row r="94" spans="1:6" ht="25.5" x14ac:dyDescent="0.25">
      <c r="A94" s="2" t="s">
        <v>97</v>
      </c>
      <c r="B94" s="13">
        <f>C71</f>
        <v>0.42857142857142855</v>
      </c>
      <c r="C94" s="13">
        <f>D71</f>
        <v>0.3820224719101124</v>
      </c>
      <c r="D94" s="13">
        <f>D71</f>
        <v>0.3820224719101124</v>
      </c>
    </row>
    <row r="95" spans="1:6" ht="25.5" x14ac:dyDescent="0.25">
      <c r="A95" s="2" t="s">
        <v>98</v>
      </c>
      <c r="B95" s="16"/>
      <c r="C95" s="16"/>
      <c r="D95" s="16"/>
    </row>
    <row r="96" spans="1:6" ht="25.5" x14ac:dyDescent="0.25">
      <c r="A96" s="2" t="s">
        <v>99</v>
      </c>
      <c r="B96" s="7">
        <f>B87*B95</f>
        <v>0</v>
      </c>
      <c r="C96" s="7">
        <f>C87*C95</f>
        <v>0</v>
      </c>
      <c r="D96" s="7">
        <f>D87*D95</f>
        <v>0</v>
      </c>
      <c r="E96" s="7">
        <f>SUM(B96:D96)</f>
        <v>0</v>
      </c>
    </row>
    <row r="97" spans="1:6" ht="25.5" x14ac:dyDescent="0.25">
      <c r="A97" s="2" t="s">
        <v>100</v>
      </c>
      <c r="B97" s="13">
        <f>C72</f>
        <v>0.37362637362637369</v>
      </c>
      <c r="C97" s="13">
        <f>D72</f>
        <v>0.4044943820224719</v>
      </c>
      <c r="D97" s="13">
        <f>D72</f>
        <v>0.4044943820224719</v>
      </c>
    </row>
    <row r="98" spans="1:6" ht="25.5" x14ac:dyDescent="0.25">
      <c r="A98" s="2" t="s">
        <v>101</v>
      </c>
      <c r="B98" s="16"/>
      <c r="C98" s="16"/>
      <c r="D98" s="16"/>
    </row>
    <row r="99" spans="1:6" ht="25.5" x14ac:dyDescent="0.25">
      <c r="A99" s="2" t="s">
        <v>102</v>
      </c>
      <c r="B99" s="7">
        <f>B87*B98</f>
        <v>0</v>
      </c>
      <c r="C99" s="7">
        <f>C87*C98</f>
        <v>0</v>
      </c>
      <c r="D99" s="7">
        <f>D87*D98</f>
        <v>0</v>
      </c>
      <c r="E99" s="7">
        <f>SUM(B99:D99)</f>
        <v>0</v>
      </c>
    </row>
    <row r="100" spans="1:6" x14ac:dyDescent="0.25">
      <c r="A100" s="10" t="s">
        <v>103</v>
      </c>
      <c r="B100" s="5">
        <f>SUM(B93+B96+B99)</f>
        <v>0</v>
      </c>
      <c r="C100" s="5">
        <f>SUM(C93+C96+C99)</f>
        <v>0</v>
      </c>
      <c r="D100" s="5">
        <f>SUM(D93+D96+D99)</f>
        <v>0</v>
      </c>
      <c r="E100" s="5">
        <f>SUM(B100:D100)</f>
        <v>0</v>
      </c>
    </row>
    <row r="101" spans="1:6" x14ac:dyDescent="0.25">
      <c r="A101" s="8" t="s">
        <v>104</v>
      </c>
      <c r="B101" s="4" t="str">
        <f>IF(ROUND(B92+B95+B98-1,4)=0,"OK","Prüfen!")</f>
        <v>Prüfen!</v>
      </c>
      <c r="C101" s="4" t="str">
        <f>IF(ROUND(C92+C95+C98-1,4)=0,"OK","Prüfen!")</f>
        <v>Prüfen!</v>
      </c>
      <c r="D101" s="4" t="str">
        <f>IF(ROUND(D92+D95+D98-1,4)=0,"OK","Prüfen!")</f>
        <v>Prüfen!</v>
      </c>
    </row>
    <row r="103" spans="1:6" x14ac:dyDescent="0.25">
      <c r="A103" s="29" t="s">
        <v>105</v>
      </c>
      <c r="B103" s="29"/>
      <c r="C103" s="29"/>
      <c r="D103" s="29"/>
      <c r="E103" s="29"/>
      <c r="F103" s="29"/>
    </row>
    <row r="104" spans="1:6" ht="25.5" x14ac:dyDescent="0.25">
      <c r="A104" s="10" t="s">
        <v>106</v>
      </c>
      <c r="B104" s="17"/>
      <c r="C104" s="17"/>
      <c r="D104" s="17"/>
      <c r="E104" s="5">
        <f>SUM(B104:D104)</f>
        <v>0</v>
      </c>
    </row>
    <row r="105" spans="1:6" ht="25.5" x14ac:dyDescent="0.25">
      <c r="A105" s="2" t="s">
        <v>107</v>
      </c>
      <c r="B105" s="15"/>
      <c r="C105" s="15"/>
      <c r="D105" s="15"/>
    </row>
    <row r="106" spans="1:6" ht="25.5" x14ac:dyDescent="0.25">
      <c r="A106" s="8" t="s">
        <v>108</v>
      </c>
      <c r="B106" s="18">
        <f>B87/(1-C65)*C65</f>
        <v>0</v>
      </c>
      <c r="C106" s="18">
        <f>C87/(1-D65)*D65</f>
        <v>0</v>
      </c>
      <c r="D106" s="18">
        <f>D87/(1-D65)*D65</f>
        <v>0</v>
      </c>
    </row>
    <row r="108" spans="1:6" x14ac:dyDescent="0.25">
      <c r="A108" s="29" t="s">
        <v>109</v>
      </c>
      <c r="B108" s="29"/>
      <c r="C108" s="29"/>
      <c r="D108" s="29"/>
      <c r="E108" s="29"/>
      <c r="F108" s="29"/>
    </row>
    <row r="109" spans="1:6" ht="25.5" x14ac:dyDescent="0.25">
      <c r="A109" s="2" t="s">
        <v>110</v>
      </c>
      <c r="B109" s="1"/>
      <c r="C109" s="1"/>
      <c r="D109" s="1"/>
    </row>
    <row r="110" spans="1:6" ht="25.5" x14ac:dyDescent="0.25">
      <c r="A110" s="2" t="s">
        <v>111</v>
      </c>
      <c r="B110" s="15"/>
      <c r="C110" s="15"/>
      <c r="D110" s="15"/>
    </row>
    <row r="112" spans="1:6" x14ac:dyDescent="0.25">
      <c r="A112" s="29" t="s">
        <v>112</v>
      </c>
      <c r="B112" s="29"/>
      <c r="C112" s="29"/>
      <c r="D112" s="29"/>
      <c r="E112" s="29"/>
      <c r="F112" s="29"/>
    </row>
    <row r="114" spans="1:6" ht="38.25" x14ac:dyDescent="0.25">
      <c r="A114" s="10" t="s">
        <v>113</v>
      </c>
      <c r="B114" s="17"/>
    </row>
    <row r="115" spans="1:6" x14ac:dyDescent="0.25">
      <c r="A115" s="2" t="s">
        <v>114</v>
      </c>
      <c r="B115" s="15"/>
    </row>
    <row r="116" spans="1:6" ht="38.25" x14ac:dyDescent="0.25">
      <c r="A116" s="10" t="s">
        <v>115</v>
      </c>
      <c r="B116" s="17"/>
    </row>
    <row r="117" spans="1:6" x14ac:dyDescent="0.25">
      <c r="A117" s="2" t="s">
        <v>114</v>
      </c>
      <c r="B117" s="15"/>
    </row>
    <row r="118" spans="1:6" x14ac:dyDescent="0.25">
      <c r="A118" s="10" t="s">
        <v>116</v>
      </c>
      <c r="B118" s="5">
        <f>B114+B116</f>
        <v>0</v>
      </c>
    </row>
    <row r="120" spans="1:6" x14ac:dyDescent="0.25">
      <c r="A120" s="2" t="s">
        <v>117</v>
      </c>
      <c r="B120" s="1"/>
    </row>
    <row r="121" spans="1:6" ht="25.5" x14ac:dyDescent="0.25">
      <c r="A121" s="2" t="s">
        <v>118</v>
      </c>
      <c r="B121" s="17"/>
    </row>
    <row r="122" spans="1:6" ht="38.25" x14ac:dyDescent="0.25">
      <c r="A122" s="2" t="s">
        <v>119</v>
      </c>
      <c r="B122" s="16"/>
    </row>
    <row r="123" spans="1:6" x14ac:dyDescent="0.25">
      <c r="A123" s="10" t="s">
        <v>120</v>
      </c>
      <c r="B123" s="5">
        <f>IF(B120="Pauschal",B121,B122*E100)</f>
        <v>0</v>
      </c>
    </row>
    <row r="124" spans="1:6" x14ac:dyDescent="0.25">
      <c r="A124" s="2" t="s">
        <v>121</v>
      </c>
      <c r="B124" s="15"/>
    </row>
    <row r="126" spans="1:6" x14ac:dyDescent="0.25">
      <c r="A126" s="29" t="s">
        <v>122</v>
      </c>
      <c r="B126" s="29"/>
      <c r="C126" s="29"/>
      <c r="D126" s="29"/>
      <c r="E126" s="29"/>
      <c r="F126" s="29"/>
    </row>
    <row r="128" spans="1:6" ht="27.75" customHeight="1" x14ac:dyDescent="0.25">
      <c r="A128" s="31" t="s">
        <v>123</v>
      </c>
      <c r="B128" s="31"/>
      <c r="C128" s="31"/>
      <c r="D128" s="31"/>
      <c r="E128" s="31"/>
      <c r="F128" s="31"/>
    </row>
    <row r="130" spans="1:6" ht="21.75" customHeight="1" x14ac:dyDescent="0.25">
      <c r="A130" s="19" t="s">
        <v>124</v>
      </c>
      <c r="B130" s="20">
        <f>E100+B123</f>
        <v>0</v>
      </c>
      <c r="C130" s="21"/>
      <c r="D130" s="21"/>
      <c r="E130" s="21"/>
      <c r="F130" s="21"/>
    </row>
    <row r="132" spans="1:6" x14ac:dyDescent="0.25">
      <c r="A132" s="29" t="s">
        <v>125</v>
      </c>
      <c r="B132" s="29"/>
      <c r="C132" s="29"/>
      <c r="D132" s="29"/>
      <c r="E132" s="29"/>
      <c r="F132" s="29"/>
    </row>
    <row r="133" spans="1:6" x14ac:dyDescent="0.25">
      <c r="A133" s="2" t="s">
        <v>126</v>
      </c>
      <c r="B133" s="7">
        <f>E104</f>
        <v>0</v>
      </c>
    </row>
    <row r="134" spans="1:6" ht="25.5" x14ac:dyDescent="0.25">
      <c r="A134" s="2" t="s">
        <v>127</v>
      </c>
      <c r="B134" s="7">
        <f>B118</f>
        <v>0</v>
      </c>
    </row>
    <row r="135" spans="1:6" ht="25.5" x14ac:dyDescent="0.25">
      <c r="A135" s="22" t="s">
        <v>128</v>
      </c>
      <c r="B135" s="23">
        <f>B130+B133+B134</f>
        <v>0</v>
      </c>
      <c r="C135" s="24"/>
      <c r="D135" s="24"/>
      <c r="E135" s="24"/>
      <c r="F135" s="24"/>
    </row>
    <row r="137" spans="1:6" ht="27.75" customHeight="1" x14ac:dyDescent="0.25">
      <c r="A137" s="31" t="s">
        <v>129</v>
      </c>
      <c r="B137" s="31"/>
      <c r="C137" s="31"/>
      <c r="D137" s="31"/>
      <c r="E137" s="31"/>
      <c r="F137" s="31"/>
    </row>
  </sheetData>
  <sheetProtection algorithmName="SHA-512" hashValue="Av3/6FWr7+umjCkccy5TttjoA2wWIlNh9Q2TRrMdPlHwnuUz6moMDUH+7ttp34cEEm5dYPRQANBne1LTTGIE8g==" saltValue="Jama7ev5CJF8xQZaKVVhkQ==" spinCount="100000" sheet="1" objects="1" scenarios="1"/>
  <mergeCells count="34">
    <mergeCell ref="A128:F128"/>
    <mergeCell ref="A132:F132"/>
    <mergeCell ref="A137:F137"/>
    <mergeCell ref="D43:F43"/>
    <mergeCell ref="A90:F90"/>
    <mergeCell ref="A103:F103"/>
    <mergeCell ref="A108:F108"/>
    <mergeCell ref="A112:F112"/>
    <mergeCell ref="A126:F126"/>
    <mergeCell ref="A41:F41"/>
    <mergeCell ref="A51:F51"/>
    <mergeCell ref="A52:F52"/>
    <mergeCell ref="A75:F75"/>
    <mergeCell ref="A89:F89"/>
    <mergeCell ref="A18:F18"/>
    <mergeCell ref="A19:F19"/>
    <mergeCell ref="A21:F21"/>
    <mergeCell ref="A22:F22"/>
    <mergeCell ref="A39:F39"/>
    <mergeCell ref="A13:F13"/>
    <mergeCell ref="A14:F14"/>
    <mergeCell ref="A15:F15"/>
    <mergeCell ref="A16:F16"/>
    <mergeCell ref="A17:F17"/>
    <mergeCell ref="B7:D7"/>
    <mergeCell ref="B8:D8"/>
    <mergeCell ref="B9:D9"/>
    <mergeCell ref="B10:D10"/>
    <mergeCell ref="B11:D11"/>
    <mergeCell ref="A1:F1"/>
    <mergeCell ref="A2:F2"/>
    <mergeCell ref="A3:F3"/>
    <mergeCell ref="A5:F5"/>
    <mergeCell ref="B6:D6"/>
  </mergeCells>
  <dataValidations count="5">
    <dataValidation type="list" allowBlank="1" sqref="B43" xr:uid="{00000000-0002-0000-0000-000000000000}">
      <formula1>"L2 (TGA-HLS),L3 (TGA-Elektro),Split 50/50"</formula1>
      <formula2>0</formula2>
    </dataValidation>
    <dataValidation type="list" allowBlank="1" sqref="B79:D79" xr:uid="{00000000-0002-0000-0000-000001000000}">
      <formula1>"I,II,III,IV,V"</formula1>
      <formula2>0</formula2>
    </dataValidation>
    <dataValidation type="list" allowBlank="1" sqref="B81:D81" xr:uid="{00000000-0002-0000-0000-000002000000}">
      <formula1>"Mindestsatz,Mittelsatz,Höchstsatz,Vereinbarter Satz (frei)"</formula1>
      <formula2>0</formula2>
    </dataValidation>
    <dataValidation type="list" allowBlank="1" sqref="B109:D109" xr:uid="{00000000-0002-0000-0000-000003000000}">
      <formula1>"Ja,Nein"</formula1>
      <formula2>0</formula2>
    </dataValidation>
    <dataValidation type="list" allowBlank="1" sqref="B120" xr:uid="{00000000-0002-0000-0000-000004000000}">
      <formula1>"Pauschal,Prozentsatz"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7c1e7ae73644187a80ff9b4def48251 xmlns="8c349757-dd1c-475d-8138-ace7537a9cea">
      <Terms xmlns="http://schemas.microsoft.com/office/infopath/2007/PartnerControls"/>
    </n7c1e7ae73644187a80ff9b4def48251>
    <TaxCatchAll xmlns="8c349757-dd1c-475d-8138-ace7537a9cea" xsi:nil="true"/>
    <bwb_Gueltig_ab xmlns="8c349757-dd1c-475d-8138-ace7537a9cea" xsi:nil="true"/>
    <bwb_Gueltig_bis xmlns="8c349757-dd1c-475d-8138-ace7537a9cea" xsi:nil="true"/>
    <kd31a791baaf41a3a0fdaa04d5180778 xmlns="8c349757-dd1c-475d-8138-ace7537a9cea">
      <Terms xmlns="http://schemas.microsoft.com/office/infopath/2007/PartnerControls"/>
    </kd31a791baaf41a3a0fdaa04d5180778>
    <bwb_Verantwortlicher xmlns="8c349757-dd1c-475d-8138-ace7537a9cea">
      <UserInfo>
        <DisplayName/>
        <AccountId xsi:nil="true"/>
        <AccountType/>
      </UserInfo>
    </bwb_Verantwortlicher>
    <o85e690620fe4ac590e6f69a25f83803 xmlns="8c349757-dd1c-475d-8138-ace7537a9cea">
      <Terms xmlns="http://schemas.microsoft.com/office/infopath/2007/PartnerControls"/>
    </o85e690620fe4ac590e6f69a25f83803>
    <i8e3ce8cbe8743aa9caa0408dac63508 xmlns="8c349757-dd1c-475d-8138-ace7537a9cea">
      <Terms xmlns="http://schemas.microsoft.com/office/infopath/2007/PartnerControls"/>
    </i8e3ce8cbe8743aa9caa0408dac63508>
    <o60c822538f34481aa526835b2ed5fc5 xmlns="8c349757-dd1c-475d-8138-ace7537a9cea">
      <Terms xmlns="http://schemas.microsoft.com/office/infopath/2007/PartnerControls"/>
    </o60c822538f34481aa526835b2ed5fc5>
    <cc36c404d2884d18aeee6307a97aebb3 xmlns="8c349757-dd1c-475d-8138-ace7537a9cea">
      <Terms xmlns="http://schemas.microsoft.com/office/infopath/2007/PartnerControls"/>
    </cc36c404d2884d18aeee6307a97aebb3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wb_Dokument" ma:contentTypeID="0x0101006258E670888EAE4C9FF1EA5B0CFEA2CA00F1F364EED66C284382090C15D402100A" ma:contentTypeVersion="4" ma:contentTypeDescription="" ma:contentTypeScope="" ma:versionID="e7f895efa0212bd39d5dc7503ff148f4">
  <xsd:schema xmlns:xsd="http://www.w3.org/2001/XMLSchema" xmlns:xs="http://www.w3.org/2001/XMLSchema" xmlns:p="http://schemas.microsoft.com/office/2006/metadata/properties" xmlns:ns2="8c349757-dd1c-475d-8138-ace7537a9cea" targetNamespace="http://schemas.microsoft.com/office/2006/metadata/properties" ma:root="true" ma:fieldsID="ecf1ab7752f135315cab805cf7fc497a" ns2:_="">
    <xsd:import namespace="8c349757-dd1c-475d-8138-ace7537a9cea"/>
    <xsd:element name="properties">
      <xsd:complexType>
        <xsd:sequence>
          <xsd:element name="documentManagement">
            <xsd:complexType>
              <xsd:all>
                <xsd:element ref="ns2:bwb_Verantwortlicher" minOccurs="0"/>
                <xsd:element ref="ns2:bwb_Gueltig_ab" minOccurs="0"/>
                <xsd:element ref="ns2:bwb_Gueltig_bis" minOccurs="0"/>
                <xsd:element ref="ns2:o85e690620fe4ac590e6f69a25f83803" minOccurs="0"/>
                <xsd:element ref="ns2:o60c822538f34481aa526835b2ed5fc5" minOccurs="0"/>
                <xsd:element ref="ns2:cc36c404d2884d18aeee6307a97aebb3" minOccurs="0"/>
                <xsd:element ref="ns2:kd31a791baaf41a3a0fdaa04d5180778" minOccurs="0"/>
                <xsd:element ref="ns2:i8e3ce8cbe8743aa9caa0408dac63508" minOccurs="0"/>
                <xsd:element ref="ns2:TaxCatchAll" minOccurs="0"/>
                <xsd:element ref="ns2:n7c1e7ae73644187a80ff9b4def48251" minOccurs="0"/>
                <xsd:element ref="ns2:TaxCatchAllLabe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349757-dd1c-475d-8138-ace7537a9cea" elementFormDefault="qualified">
    <xsd:import namespace="http://schemas.microsoft.com/office/2006/documentManagement/types"/>
    <xsd:import namespace="http://schemas.microsoft.com/office/infopath/2007/PartnerControls"/>
    <xsd:element name="bwb_Verantwortlicher" ma:index="7" nillable="true" ma:displayName="bwb_Verantwortlicher" ma:list="UserInfo" ma:SharePointGroup="0" ma:internalName="bwb_Verantwortlich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wb_Gueltig_ab" ma:index="9" nillable="true" ma:displayName="bwb_Gueltig_ab" ma:format="DateOnly" ma:internalName="bwb_Gueltig_ab" ma:readOnly="false">
      <xsd:simpleType>
        <xsd:restriction base="dms:DateTime"/>
      </xsd:simpleType>
    </xsd:element>
    <xsd:element name="bwb_Gueltig_bis" ma:index="10" nillable="true" ma:displayName="bwb_Gueltig_bis" ma:format="DateOnly" ma:internalName="bwb_Gueltig_bis" ma:readOnly="false">
      <xsd:simpleType>
        <xsd:restriction base="dms:DateTime"/>
      </xsd:simpleType>
    </xsd:element>
    <xsd:element name="o85e690620fe4ac590e6f69a25f83803" ma:index="12" nillable="true" ma:taxonomy="true" ma:internalName="o85e690620fe4ac590e6f69a25f83803" ma:taxonomyFieldName="bwb_Informationskategorie" ma:displayName="bwb_Informationskategorie" ma:readOnly="false" ma:default="" ma:fieldId="{885e6906-20fe-4ac5-90e6-f69a25f83803}" ma:sspId="79ac16b0-e093-4350-8878-d39dc44df94b" ma:termSetId="3d942e6f-23c8-4d5f-a0b9-c277180db19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o60c822538f34481aa526835b2ed5fc5" ma:index="14" nillable="true" ma:taxonomy="true" ma:internalName="o60c822538f34481aa526835b2ed5fc5" ma:taxonomyFieldName="bwb_Infoquelle" ma:displayName="bwb_Infoquelle" ma:readOnly="false" ma:default="" ma:fieldId="{860c8225-38f3-4481-aa52-6835b2ed5fc5}" ma:sspId="79ac16b0-e093-4350-8878-d39dc44df94b" ma:termSetId="a28334e8-63cf-42f5-9e30-8108120ba4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c36c404d2884d18aeee6307a97aebb3" ma:index="17" nillable="true" ma:taxonomy="true" ma:internalName="cc36c404d2884d18aeee6307a97aebb3" ma:taxonomyFieldName="bwb_Praxisgruppe" ma:displayName="bwb_Praxisgruppe" ma:readOnly="false" ma:default="" ma:fieldId="{cc36c404-d288-4d18-aeee-6307a97aebb3}" ma:sspId="79ac16b0-e093-4350-8878-d39dc44df94b" ma:termSetId="a5df2bd8-7a1c-4e30-b4ba-93c47aec023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d31a791baaf41a3a0fdaa04d5180778" ma:index="19" nillable="true" ma:taxonomy="true" ma:internalName="kd31a791baaf41a3a0fdaa04d5180778" ma:taxonomyFieldName="bwb_Quelle" ma:displayName="Quelle" ma:readOnly="false" ma:default="" ma:fieldId="{4d31a791-baaf-41a3-a0fd-aa04d5180778}" ma:sspId="79ac16b0-e093-4350-8878-d39dc44df94b" ma:termSetId="5e864935-637b-41b3-9dab-796548e36c5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e3ce8cbe8743aa9caa0408dac63508" ma:index="21" nillable="true" ma:taxonomy="true" ma:internalName="i8e3ce8cbe8743aa9caa0408dac63508" ma:taxonomyFieldName="bwb_Adressaten" ma:displayName="Adressaten" ma:readOnly="false" ma:default="" ma:fieldId="{28e3ce8c-be87-43aa-9caa-0408dac63508}" ma:sspId="79ac16b0-e093-4350-8878-d39dc44df94b" ma:termSetId="5b8d838c-5cd3-4e3d-b0bd-404f9a77042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2" nillable="true" ma:displayName="Taxonomy Catch All Column" ma:hidden="true" ma:list="{bdb98eb1-55e3-4c6c-b512-9190ac493a79}" ma:internalName="TaxCatchAll" ma:showField="CatchAllData" ma:web="e014c78f-711a-4e35-a18e-78ebf99a76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7c1e7ae73644187a80ff9b4def48251" ma:index="23" nillable="true" ma:taxonomy="true" ma:internalName="n7c1e7ae73644187a80ff9b4def48251" ma:taxonomyFieldName="bwb_Thema" ma:displayName="Thema/Inhalt" ma:default="" ma:fieldId="{77c1e7ae-7364-4187-a80f-f9b4def48251}" ma:sspId="79ac16b0-e093-4350-8878-d39dc44df94b" ma:termSetId="7d7e82fc-cc6c-48fe-8543-84559b7bedc5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4" nillable="true" ma:displayName="Taxonomy Catch All Column1" ma:hidden="true" ma:list="{bdb98eb1-55e3-4c6c-b512-9190ac493a79}" ma:internalName="TaxCatchAllLabel" ma:readOnly="true" ma:showField="CatchAllDataLabel" ma:web="e014c78f-711a-4e35-a18e-78ebf99a76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Inhaltstyp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79ac16b0-e093-4350-8878-d39dc44df94b" ContentTypeId="0x0101006258E670888EAE4C9FF1EA5B0CFEA2CA" PreviousValue="false" LastSyncTimeStamp="2023-12-19T13:46:24.957Z"/>
</file>

<file path=customXml/itemProps1.xml><?xml version="1.0" encoding="utf-8"?>
<ds:datastoreItem xmlns:ds="http://schemas.openxmlformats.org/officeDocument/2006/customXml" ds:itemID="{1449A28D-59E1-4B1E-9BEA-878CE98969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140FEB-FB32-473D-9B8A-763D78C9236D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8c349757-dd1c-475d-8138-ace7537a9cea"/>
  </ds:schemaRefs>
</ds:datastoreItem>
</file>

<file path=customXml/itemProps3.xml><?xml version="1.0" encoding="utf-8"?>
<ds:datastoreItem xmlns:ds="http://schemas.openxmlformats.org/officeDocument/2006/customXml" ds:itemID="{875EB56F-B141-45D2-9AB1-0FDE512E7B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349757-dd1c-475d-8138-ace7537a9c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4463147-64CB-4A77-A886-FC379EE686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Angelika Maria Kraus</cp:lastModifiedBy>
  <cp:revision>0</cp:revision>
  <dcterms:created xsi:type="dcterms:W3CDTF">2026-06-19T04:01:36Z</dcterms:created>
  <dcterms:modified xsi:type="dcterms:W3CDTF">2026-07-02T11:33:52Z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0x0101006258E670888EAE4C9FF1EA5B0CFEA2CA00F1F364EED66C284382090C15D402100A</vt:lpwstr>
  </property>
  <property fmtid="{D5CDD505-2E9C-101B-9397-08002B2CF9AE}" pid="3" name="bwb_Adressaten">
    <vt:lpwstr/>
  </property>
  <property fmtid="{D5CDD505-2E9C-101B-9397-08002B2CF9AE}" pid="4" name="bwb_Thema">
    <vt:lpwstr/>
  </property>
  <property fmtid="{D5CDD505-2E9C-101B-9397-08002B2CF9AE}" pid="5" name="bwb_Quelle">
    <vt:lpwstr/>
  </property>
  <property fmtid="{D5CDD505-2E9C-101B-9397-08002B2CF9AE}" pid="6" name="bwb_Infoquelle">
    <vt:lpwstr/>
  </property>
  <property fmtid="{D5CDD505-2E9C-101B-9397-08002B2CF9AE}" pid="7" name="bwb_Praxisgruppe">
    <vt:lpwstr/>
  </property>
  <property fmtid="{D5CDD505-2E9C-101B-9397-08002B2CF9AE}" pid="8" name="bwb_Informationskategorie">
    <vt:lpwstr/>
  </property>
</Properties>
</file>